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776" yWindow="-240" windowWidth="21420" windowHeight="9360"/>
  </bookViews>
  <sheets>
    <sheet name="TDSheet" sheetId="1" r:id="rId1"/>
  </sheets>
  <definedNames>
    <definedName name="_xlnm._FilterDatabase" localSheetId="0" hidden="1">TDSheet!$A$8:$AJ$8</definedName>
  </definedNames>
  <calcPr calcId="145621" refMode="R1C1"/>
</workbook>
</file>

<file path=xl/calcChain.xml><?xml version="1.0" encoding="utf-8"?>
<calcChain xmlns="http://schemas.openxmlformats.org/spreadsheetml/2006/main">
  <c r="W19" i="1" l="1"/>
  <c r="W18" i="1"/>
  <c r="W17" i="1"/>
  <c r="W16" i="1"/>
  <c r="W15" i="1"/>
  <c r="W14" i="1"/>
  <c r="W13" i="1"/>
  <c r="W12" i="1"/>
  <c r="W11" i="1"/>
  <c r="W10" i="1"/>
  <c r="W9" i="1"/>
  <c r="W20" i="1" s="1"/>
  <c r="T19" i="1"/>
  <c r="T18" i="1"/>
  <c r="T17" i="1"/>
  <c r="T16" i="1"/>
  <c r="T15" i="1"/>
  <c r="T14" i="1"/>
  <c r="T13" i="1"/>
  <c r="T12" i="1"/>
  <c r="T11" i="1"/>
  <c r="T10" i="1"/>
  <c r="T20" i="1" s="1"/>
  <c r="T9" i="1"/>
  <c r="N19" i="1" l="1"/>
  <c r="N18" i="1"/>
  <c r="N17" i="1"/>
  <c r="N16" i="1"/>
  <c r="N15" i="1"/>
  <c r="N14" i="1"/>
  <c r="N13" i="1"/>
  <c r="N12" i="1"/>
  <c r="N11" i="1"/>
  <c r="N10" i="1"/>
  <c r="N9" i="1"/>
  <c r="N20" i="1" l="1"/>
</calcChain>
</file>

<file path=xl/sharedStrings.xml><?xml version="1.0" encoding="utf-8"?>
<sst xmlns="http://schemas.openxmlformats.org/spreadsheetml/2006/main" count="139" uniqueCount="78">
  <si>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</si>
  <si>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</si>
  <si>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</si>
  <si>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</si>
  <si>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</si>
  <si>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</si>
  <si>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</si>
  <si>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</si>
  <si>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</si>
  <si>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</si>
  <si>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</si>
  <si>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</si>
  <si>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</si>
  <si>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</si>
  <si>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</si>
  <si>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</si>
  <si>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</si>
  <si>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</si>
  <si>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</si>
  <si>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</si>
  <si>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</si>
  <si>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</si>
  <si>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</si>
  <si>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</si>
  <si>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</si>
  <si>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</si>
  <si>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шт</t>
  </si>
  <si>
    <t>ООО СКС</t>
  </si>
  <si>
    <t>2</t>
  </si>
  <si>
    <t>3</t>
  </si>
  <si>
    <t>4</t>
  </si>
  <si>
    <t>РМ03000018</t>
  </si>
  <si>
    <t>5</t>
  </si>
  <si>
    <t>РМ03000023</t>
  </si>
  <si>
    <t>6</t>
  </si>
  <si>
    <t>7</t>
  </si>
  <si>
    <t>8</t>
  </si>
  <si>
    <t>9</t>
  </si>
  <si>
    <t>10</t>
  </si>
  <si>
    <t>РМ03000039</t>
  </si>
  <si>
    <t>11</t>
  </si>
  <si>
    <t>РМ03000050</t>
  </si>
  <si>
    <t>РМ03000059</t>
  </si>
  <si>
    <t>РМ03000062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</si>
  <si>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</si>
  <si>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</si>
  <si>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</si>
  <si>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</si>
  <si>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</si>
  <si>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</si>
  <si>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</si>
  <si>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</si>
  <si>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ООО "Самарские коммунальные системы"</t>
  </si>
  <si>
    <t>г. Самара, ул. Антонова-Овсеенко, д. 48</t>
  </si>
  <si>
    <t>Период поставки</t>
  </si>
  <si>
    <t>с даты заключения договора по 31.12.2024 г. (по заявкам)</t>
  </si>
  <si>
    <t>Приложение 1.2. Техническое задание</t>
  </si>
  <si>
    <t>наименование участника</t>
  </si>
  <si>
    <t xml:space="preserve">УСЛОВИЯ ЗАКЛЮЧЕНИЯ ДОГОВОРА ( Техническое предложение +ЦЕНОВОЕ ПРЕДЛОЖЕНИЕ) на поставку ТМЦ 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</si>
  <si>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</si>
  <si>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</si>
  <si>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>Основные технические характеристики предлагаемой продукции</t>
  </si>
  <si>
    <t>РМ03000003,РМ03000073</t>
  </si>
  <si>
    <t>РМ03000008, РМ03000072</t>
  </si>
  <si>
    <t>РМ03000026, РМ03000027, РМ03000067</t>
  </si>
  <si>
    <t>РМ03000035, РМ03000068</t>
  </si>
  <si>
    <t>РМ03000036, РМ03000070</t>
  </si>
  <si>
    <t>Хомут ремонтно-соединительный DN300мм</t>
  </si>
  <si>
    <t>Хомут ремонтно-соединительный DN250мм</t>
  </si>
  <si>
    <t>Хомут ремонтно-соединительный DN80мм</t>
  </si>
  <si>
    <t>Хомут ремонтно-соединительный DN125мм</t>
  </si>
  <si>
    <t>Хомут ремонтно-соединительный DN200мм</t>
  </si>
  <si>
    <t>Хомут ремонтно-соединительный DN100мм</t>
  </si>
  <si>
    <t>Хомут ремонтно-соединительный DN150мм</t>
  </si>
  <si>
    <t>Хомут ремонтно-соединительный DN50мм</t>
  </si>
  <si>
    <t>Хомут ремонтно-соединительный DN400мм</t>
  </si>
  <si>
    <t>Хомут ремонтно-соединительный DN600мм</t>
  </si>
  <si>
    <t>Хомут ремонтно-соединительный DN500мм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</si>
</sst>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indexed="8"/>
      <name val="Tahoma"/>
    </font>
    <font>
      <sz val="8"/>
      <color indexed="8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FF0000"/>
        <bgColor auto="1"/>
      </patternFill>
    </fill>
    <fill>
      <patternFill patternType="solid">
        <fgColor indexed="9"/>
        <bgColor indexed="8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12" xfId="0" applyNumberFormat="1" applyFont="1" applyFill="1" applyBorder="1" applyAlignment="1">
      <alignment horizontal="left" vertical="top" wrapText="1"/>
    </xf>
    <xf numFmtId="0" fontId="4" fillId="6" borderId="12" xfId="0" applyNumberFormat="1" applyFont="1" applyFill="1" applyBorder="1" applyAlignment="1">
      <alignment horizontal="left" vertical="top" wrapText="1"/>
    </xf>
    <xf numFmtId="0" fontId="5" fillId="6" borderId="12" xfId="0" applyNumberFormat="1" applyFont="1" applyFill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" fillId="0" borderId="1" xfId="0" applyNumberFormat="1" applyFont="1" applyBorder="1" applyAlignment="1">
      <alignment horizontal="right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 applyProtection="1">
      <alignment horizontal="left"/>
      <protection locked="0"/>
    </xf>
    <xf numFmtId="0" fontId="1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Alignment="1" applyProtection="1">
      <alignment horizontal="left" vertical="center"/>
      <protection locked="0"/>
    </xf>
    <xf numFmtId="0" fontId="3" fillId="3" borderId="2" xfId="0" applyNumberFormat="1" applyFont="1" applyFill="1" applyBorder="1" applyAlignment="1" applyProtection="1">
      <alignment horizontal="center" vertical="top"/>
      <protection locked="0"/>
    </xf>
    <xf numFmtId="0" fontId="1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 applyProtection="1">
      <alignment horizontal="left" vertical="center"/>
      <protection locked="0"/>
    </xf>
    <xf numFmtId="0" fontId="2" fillId="5" borderId="2" xfId="0" applyNumberFormat="1" applyFont="1" applyFill="1" applyBorder="1" applyAlignment="1">
      <alignment horizontal="center" vertical="center"/>
    </xf>
    <xf numFmtId="0" fontId="2" fillId="5" borderId="2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4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38"/>
  <sheetViews>
    <sheetView tabSelected="1" zoomScale="60" zoomScaleNormal="60" workbookViewId="0">
      <selection activeCell="F46" sqref="F46"/>
    </sheetView>
  </sheetViews>
  <sheetFormatPr defaultColWidth="10.42578125" defaultRowHeight="11.4" customHeight="1" x14ac:dyDescent="0.25"/>
  <cols>
    <col min="1" max="1" width="17" style="4" customWidth="1"/>
    <col min="2" max="2" width="12.140625" style="4" customWidth="1"/>
    <col min="3" max="3" width="22" style="4" customWidth="1"/>
    <col min="4" max="4" width="50.7109375" style="4" customWidth="1"/>
    <col min="5" max="5" width="0.140625" style="4" customWidth="1"/>
    <col min="6" max="6" width="29.7109375" style="4" customWidth="1"/>
    <col min="7" max="7" width="8.85546875" style="4" customWidth="1"/>
    <col min="8" max="8" width="14.7109375" style="4" customWidth="1"/>
    <col min="9" max="9" width="17.42578125" style="4" customWidth="1"/>
    <col min="10" max="10" width="19.7109375" style="4" customWidth="1"/>
    <col min="11" max="11" width="10" style="4" customWidth="1"/>
    <col min="12" max="12" width="29.85546875" style="4" customWidth="1"/>
    <col min="13" max="13" width="17.28515625" style="4" customWidth="1"/>
    <col min="14" max="14" width="22.42578125" style="4" customWidth="1"/>
    <col min="15" max="15" width="42.140625" style="4" customWidth="1"/>
    <col min="16" max="16" width="27.7109375" style="4" customWidth="1"/>
    <col min="17" max="17" width="14.140625" style="4" customWidth="1"/>
    <col min="18" max="18" width="21.42578125" style="4" customWidth="1"/>
    <col min="19" max="19" width="15.85546875" style="4" customWidth="1"/>
    <col min="20" max="20" width="17.140625" style="4" customWidth="1"/>
    <col min="21" max="21" width="15.85546875" style="4" customWidth="1"/>
    <col min="22" max="22" width="15.42578125" style="4" customWidth="1"/>
    <col min="23" max="23" width="15.85546875" style="4" customWidth="1"/>
    <col min="24" max="24" width="18.42578125" style="4" customWidth="1"/>
    <col min="25" max="16384" width="10.42578125" style="6"/>
  </cols>
  <sheetData>
    <row r="1" spans="1:24" ht="15" customHeight="1" x14ac:dyDescent="0.25">
      <c r="W1" s="5" t="s">
        <v>0</v>
      </c>
    </row>
    <row r="2" spans="1:24" s="4" customFormat="1" ht="31.95" customHeight="1" x14ac:dyDescent="0.25">
      <c r="A2" s="7" t="s">
        <v>58</v>
      </c>
    </row>
    <row r="3" spans="1:24" s="4" customFormat="1" ht="18" customHeight="1" x14ac:dyDescent="0.25">
      <c r="A3" s="7" t="s">
        <v>1</v>
      </c>
      <c r="B3" s="8"/>
      <c r="C3" s="9"/>
      <c r="D3" s="9"/>
      <c r="E3" s="9"/>
      <c r="F3" s="9"/>
      <c r="G3" s="9"/>
      <c r="H3" s="9"/>
      <c r="I3" s="9"/>
      <c r="J3" s="9"/>
      <c r="K3" s="9"/>
    </row>
    <row r="4" spans="1:24" s="4" customFormat="1" ht="36" customHeight="1" x14ac:dyDescent="0.25">
      <c r="A4" s="10" t="s">
        <v>2</v>
      </c>
      <c r="B4" s="8"/>
      <c r="C4" s="9"/>
      <c r="D4" s="9"/>
      <c r="E4" s="9"/>
      <c r="F4" s="9"/>
      <c r="G4" s="9"/>
      <c r="H4" s="9"/>
      <c r="I4" s="9"/>
      <c r="J4" s="9"/>
      <c r="K4" s="9"/>
    </row>
    <row r="5" spans="1:24" ht="25.95" customHeight="1" x14ac:dyDescent="0.25">
      <c r="A5" s="10" t="s">
        <v>3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pans="1:24" ht="13.05" customHeight="1" x14ac:dyDescent="0.25"/>
    <row r="7" spans="1:24" ht="37.950000000000003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2" t="s">
        <v>54</v>
      </c>
      <c r="M7" s="11"/>
      <c r="N7" s="13"/>
      <c r="O7" s="14" t="s">
        <v>57</v>
      </c>
      <c r="P7" s="14"/>
      <c r="Q7" s="14"/>
      <c r="R7" s="14"/>
      <c r="S7" s="14"/>
      <c r="T7" s="14"/>
      <c r="U7" s="14"/>
      <c r="V7" s="14"/>
      <c r="W7" s="14"/>
      <c r="X7" s="14"/>
    </row>
    <row r="8" spans="1:24" s="4" customFormat="1" ht="76.05" customHeight="1" x14ac:dyDescent="0.25">
      <c r="A8" s="15" t="s">
        <v>4</v>
      </c>
      <c r="B8" s="16" t="s">
        <v>5</v>
      </c>
      <c r="C8" s="16" t="s">
        <v>6</v>
      </c>
      <c r="D8" s="16" t="s">
        <v>7</v>
      </c>
      <c r="E8" s="16"/>
      <c r="F8" s="16" t="s">
        <v>8</v>
      </c>
      <c r="G8" s="16" t="s">
        <v>9</v>
      </c>
      <c r="H8" s="16" t="s">
        <v>10</v>
      </c>
      <c r="I8" s="16" t="s">
        <v>11</v>
      </c>
      <c r="J8" s="16" t="s">
        <v>12</v>
      </c>
      <c r="K8" s="16" t="s">
        <v>13</v>
      </c>
      <c r="L8" s="17"/>
      <c r="M8" s="18" t="s">
        <v>14</v>
      </c>
      <c r="N8" s="16" t="s">
        <v>15</v>
      </c>
      <c r="O8" s="19" t="s">
        <v>16</v>
      </c>
      <c r="P8" s="19" t="s">
        <v>61</v>
      </c>
      <c r="Q8" s="19" t="s">
        <v>17</v>
      </c>
      <c r="R8" s="19" t="s">
        <v>18</v>
      </c>
      <c r="S8" s="19" t="s">
        <v>19</v>
      </c>
      <c r="T8" s="19" t="s">
        <v>20</v>
      </c>
      <c r="U8" s="19" t="s">
        <v>21</v>
      </c>
      <c r="V8" s="19" t="s">
        <v>22</v>
      </c>
      <c r="W8" s="19" t="s">
        <v>23</v>
      </c>
      <c r="X8" s="19" t="s">
        <v>24</v>
      </c>
    </row>
    <row r="9" spans="1:24" ht="45.6" customHeight="1" x14ac:dyDescent="0.25">
      <c r="A9" s="20" t="s">
        <v>25</v>
      </c>
      <c r="B9" s="20">
        <v>1</v>
      </c>
      <c r="C9" s="1" t="s">
        <v>62</v>
      </c>
      <c r="D9" s="3" t="s">
        <v>67</v>
      </c>
      <c r="E9" s="20"/>
      <c r="F9" s="21" t="s">
        <v>56</v>
      </c>
      <c r="G9" s="20" t="s">
        <v>26</v>
      </c>
      <c r="H9" s="20" t="s">
        <v>27</v>
      </c>
      <c r="I9" s="22" t="s">
        <v>52</v>
      </c>
      <c r="J9" s="22" t="s">
        <v>53</v>
      </c>
      <c r="K9" s="23">
        <v>120</v>
      </c>
      <c r="L9" s="21" t="s">
        <v>55</v>
      </c>
      <c r="M9" s="24">
        <v>6591.51</v>
      </c>
      <c r="N9" s="25">
        <f>K9*M9</f>
        <v>790981.20000000007</v>
      </c>
      <c r="O9" s="26"/>
      <c r="P9" s="26"/>
      <c r="Q9" s="26"/>
      <c r="R9" s="26"/>
      <c r="S9" s="26"/>
      <c r="T9" s="26">
        <f>K9*S9</f>
        <v>0</v>
      </c>
      <c r="U9" s="26"/>
      <c r="V9" s="26"/>
      <c r="W9" s="26">
        <f>K9*V9</f>
        <v>0</v>
      </c>
      <c r="X9" s="26"/>
    </row>
    <row r="10" spans="1:24" ht="52.8" x14ac:dyDescent="0.25">
      <c r="A10" s="20" t="s">
        <v>28</v>
      </c>
      <c r="B10" s="20">
        <v>1</v>
      </c>
      <c r="C10" s="2" t="s">
        <v>63</v>
      </c>
      <c r="D10" s="3" t="s">
        <v>68</v>
      </c>
      <c r="E10" s="20"/>
      <c r="F10" s="21" t="s">
        <v>56</v>
      </c>
      <c r="G10" s="20" t="s">
        <v>26</v>
      </c>
      <c r="H10" s="20" t="s">
        <v>27</v>
      </c>
      <c r="I10" s="22" t="s">
        <v>52</v>
      </c>
      <c r="J10" s="22" t="s">
        <v>53</v>
      </c>
      <c r="K10" s="23">
        <v>36</v>
      </c>
      <c r="L10" s="21" t="s">
        <v>55</v>
      </c>
      <c r="M10" s="24">
        <v>3460.5</v>
      </c>
      <c r="N10" s="25">
        <f t="shared" ref="N10:N19" si="0">K10*M10</f>
        <v>124578</v>
      </c>
      <c r="O10" s="26"/>
      <c r="P10" s="26"/>
      <c r="Q10" s="26"/>
      <c r="R10" s="26"/>
      <c r="S10" s="26"/>
      <c r="T10" s="26">
        <f t="shared" ref="T10:T19" si="1">K10*S10</f>
        <v>0</v>
      </c>
      <c r="U10" s="26"/>
      <c r="V10" s="26"/>
      <c r="W10" s="26">
        <f t="shared" ref="W10:W19" si="2">K10*V10</f>
        <v>0</v>
      </c>
      <c r="X10" s="26"/>
    </row>
    <row r="11" spans="1:24" ht="52.8" x14ac:dyDescent="0.25">
      <c r="A11" s="20" t="s">
        <v>29</v>
      </c>
      <c r="B11" s="20">
        <v>1</v>
      </c>
      <c r="C11" s="2" t="s">
        <v>31</v>
      </c>
      <c r="D11" s="3" t="s">
        <v>69</v>
      </c>
      <c r="E11" s="20"/>
      <c r="F11" s="21" t="s">
        <v>56</v>
      </c>
      <c r="G11" s="20" t="s">
        <v>26</v>
      </c>
      <c r="H11" s="20" t="s">
        <v>27</v>
      </c>
      <c r="I11" s="22" t="s">
        <v>52</v>
      </c>
      <c r="J11" s="22" t="s">
        <v>53</v>
      </c>
      <c r="K11" s="23">
        <v>73</v>
      </c>
      <c r="L11" s="21" t="s">
        <v>55</v>
      </c>
      <c r="M11" s="24">
        <v>2978.01</v>
      </c>
      <c r="N11" s="25">
        <f t="shared" si="0"/>
        <v>217394.73</v>
      </c>
      <c r="O11" s="26"/>
      <c r="P11" s="26"/>
      <c r="Q11" s="26"/>
      <c r="R11" s="26"/>
      <c r="S11" s="26"/>
      <c r="T11" s="26">
        <f t="shared" si="1"/>
        <v>0</v>
      </c>
      <c r="U11" s="26"/>
      <c r="V11" s="26"/>
      <c r="W11" s="26">
        <f t="shared" si="2"/>
        <v>0</v>
      </c>
      <c r="X11" s="26"/>
    </row>
    <row r="12" spans="1:24" ht="52.8" x14ac:dyDescent="0.25">
      <c r="A12" s="20" t="s">
        <v>30</v>
      </c>
      <c r="B12" s="20">
        <v>1</v>
      </c>
      <c r="C12" s="2" t="s">
        <v>33</v>
      </c>
      <c r="D12" s="3" t="s">
        <v>70</v>
      </c>
      <c r="E12" s="20"/>
      <c r="F12" s="21" t="s">
        <v>56</v>
      </c>
      <c r="G12" s="20" t="s">
        <v>26</v>
      </c>
      <c r="H12" s="20" t="s">
        <v>27</v>
      </c>
      <c r="I12" s="22" t="s">
        <v>52</v>
      </c>
      <c r="J12" s="22" t="s">
        <v>53</v>
      </c>
      <c r="K12" s="23">
        <v>16</v>
      </c>
      <c r="L12" s="21" t="s">
        <v>55</v>
      </c>
      <c r="M12" s="24">
        <v>2408.83</v>
      </c>
      <c r="N12" s="25">
        <f t="shared" si="0"/>
        <v>38541.279999999999</v>
      </c>
      <c r="O12" s="26"/>
      <c r="P12" s="26"/>
      <c r="Q12" s="26"/>
      <c r="R12" s="26"/>
      <c r="S12" s="26"/>
      <c r="T12" s="26">
        <f t="shared" si="1"/>
        <v>0</v>
      </c>
      <c r="U12" s="26"/>
      <c r="V12" s="26"/>
      <c r="W12" s="26">
        <f t="shared" si="2"/>
        <v>0</v>
      </c>
      <c r="X12" s="26"/>
    </row>
    <row r="13" spans="1:24" ht="52.8" x14ac:dyDescent="0.25">
      <c r="A13" s="20" t="s">
        <v>32</v>
      </c>
      <c r="B13" s="20">
        <v>1</v>
      </c>
      <c r="C13" s="2" t="s">
        <v>64</v>
      </c>
      <c r="D13" s="3" t="s">
        <v>71</v>
      </c>
      <c r="E13" s="20"/>
      <c r="F13" s="21" t="s">
        <v>56</v>
      </c>
      <c r="G13" s="20" t="s">
        <v>26</v>
      </c>
      <c r="H13" s="20" t="s">
        <v>27</v>
      </c>
      <c r="I13" s="22" t="s">
        <v>52</v>
      </c>
      <c r="J13" s="22" t="s">
        <v>53</v>
      </c>
      <c r="K13" s="23">
        <v>145</v>
      </c>
      <c r="L13" s="21" t="s">
        <v>55</v>
      </c>
      <c r="M13" s="24">
        <v>4291.43</v>
      </c>
      <c r="N13" s="25">
        <f t="shared" si="0"/>
        <v>622257.35000000009</v>
      </c>
      <c r="O13" s="26"/>
      <c r="P13" s="26"/>
      <c r="Q13" s="26"/>
      <c r="R13" s="26"/>
      <c r="S13" s="26"/>
      <c r="T13" s="26">
        <f t="shared" si="1"/>
        <v>0</v>
      </c>
      <c r="U13" s="26"/>
      <c r="V13" s="26"/>
      <c r="W13" s="26">
        <f t="shared" si="2"/>
        <v>0</v>
      </c>
      <c r="X13" s="26"/>
    </row>
    <row r="14" spans="1:24" ht="52.8" x14ac:dyDescent="0.25">
      <c r="A14" s="20" t="s">
        <v>34</v>
      </c>
      <c r="B14" s="20">
        <v>1</v>
      </c>
      <c r="C14" s="2" t="s">
        <v>65</v>
      </c>
      <c r="D14" s="3" t="s">
        <v>72</v>
      </c>
      <c r="E14" s="20"/>
      <c r="F14" s="21" t="s">
        <v>56</v>
      </c>
      <c r="G14" s="20" t="s">
        <v>26</v>
      </c>
      <c r="H14" s="20" t="s">
        <v>27</v>
      </c>
      <c r="I14" s="22" t="s">
        <v>52</v>
      </c>
      <c r="J14" s="22" t="s">
        <v>53</v>
      </c>
      <c r="K14" s="23">
        <v>193</v>
      </c>
      <c r="L14" s="21" t="s">
        <v>55</v>
      </c>
      <c r="M14" s="24">
        <v>3050.74</v>
      </c>
      <c r="N14" s="25">
        <f t="shared" si="0"/>
        <v>588792.81999999995</v>
      </c>
      <c r="O14" s="26"/>
      <c r="P14" s="26"/>
      <c r="Q14" s="26"/>
      <c r="R14" s="26"/>
      <c r="S14" s="26"/>
      <c r="T14" s="26">
        <f t="shared" si="1"/>
        <v>0</v>
      </c>
      <c r="U14" s="26"/>
      <c r="V14" s="26"/>
      <c r="W14" s="26">
        <f t="shared" si="2"/>
        <v>0</v>
      </c>
      <c r="X14" s="26"/>
    </row>
    <row r="15" spans="1:24" ht="52.8" x14ac:dyDescent="0.25">
      <c r="A15" s="20" t="s">
        <v>35</v>
      </c>
      <c r="B15" s="20">
        <v>1</v>
      </c>
      <c r="C15" s="2" t="s">
        <v>66</v>
      </c>
      <c r="D15" s="3" t="s">
        <v>73</v>
      </c>
      <c r="E15" s="20"/>
      <c r="F15" s="21" t="s">
        <v>56</v>
      </c>
      <c r="G15" s="20" t="s">
        <v>26</v>
      </c>
      <c r="H15" s="20" t="s">
        <v>27</v>
      </c>
      <c r="I15" s="22" t="s">
        <v>52</v>
      </c>
      <c r="J15" s="22" t="s">
        <v>53</v>
      </c>
      <c r="K15" s="23">
        <v>210</v>
      </c>
      <c r="L15" s="21" t="s">
        <v>55</v>
      </c>
      <c r="M15" s="24">
        <v>2880.59</v>
      </c>
      <c r="N15" s="25">
        <f t="shared" si="0"/>
        <v>604923.9</v>
      </c>
      <c r="O15" s="26"/>
      <c r="P15" s="26"/>
      <c r="Q15" s="26"/>
      <c r="R15" s="26"/>
      <c r="S15" s="26"/>
      <c r="T15" s="26">
        <f t="shared" si="1"/>
        <v>0</v>
      </c>
      <c r="U15" s="26"/>
      <c r="V15" s="26"/>
      <c r="W15" s="26">
        <f t="shared" si="2"/>
        <v>0</v>
      </c>
      <c r="X15" s="26"/>
    </row>
    <row r="16" spans="1:24" ht="52.8" x14ac:dyDescent="0.25">
      <c r="A16" s="20" t="s">
        <v>36</v>
      </c>
      <c r="B16" s="20">
        <v>1</v>
      </c>
      <c r="C16" s="2" t="s">
        <v>39</v>
      </c>
      <c r="D16" s="3" t="s">
        <v>74</v>
      </c>
      <c r="E16" s="20"/>
      <c r="F16" s="21" t="s">
        <v>56</v>
      </c>
      <c r="G16" s="20" t="s">
        <v>26</v>
      </c>
      <c r="H16" s="20" t="s">
        <v>27</v>
      </c>
      <c r="I16" s="22" t="s">
        <v>52</v>
      </c>
      <c r="J16" s="22" t="s">
        <v>53</v>
      </c>
      <c r="K16" s="23">
        <v>85</v>
      </c>
      <c r="L16" s="21" t="s">
        <v>55</v>
      </c>
      <c r="M16" s="24">
        <v>1297.68</v>
      </c>
      <c r="N16" s="25">
        <f t="shared" si="0"/>
        <v>110302.8</v>
      </c>
      <c r="O16" s="26"/>
      <c r="P16" s="26"/>
      <c r="Q16" s="26"/>
      <c r="R16" s="26"/>
      <c r="S16" s="26"/>
      <c r="T16" s="26">
        <f t="shared" si="1"/>
        <v>0</v>
      </c>
      <c r="U16" s="26"/>
      <c r="V16" s="26"/>
      <c r="W16" s="26">
        <f t="shared" si="2"/>
        <v>0</v>
      </c>
      <c r="X16" s="26"/>
    </row>
    <row r="17" spans="1:24" ht="52.8" x14ac:dyDescent="0.25">
      <c r="A17" s="20" t="s">
        <v>37</v>
      </c>
      <c r="B17" s="20">
        <v>1</v>
      </c>
      <c r="C17" s="2" t="s">
        <v>41</v>
      </c>
      <c r="D17" s="3" t="s">
        <v>75</v>
      </c>
      <c r="E17" s="20"/>
      <c r="F17" s="21" t="s">
        <v>56</v>
      </c>
      <c r="G17" s="20" t="s">
        <v>26</v>
      </c>
      <c r="H17" s="20" t="s">
        <v>27</v>
      </c>
      <c r="I17" s="22" t="s">
        <v>52</v>
      </c>
      <c r="J17" s="22" t="s">
        <v>53</v>
      </c>
      <c r="K17" s="23">
        <v>3</v>
      </c>
      <c r="L17" s="21" t="s">
        <v>55</v>
      </c>
      <c r="M17" s="24">
        <v>16644.7</v>
      </c>
      <c r="N17" s="25">
        <f t="shared" si="0"/>
        <v>49934.100000000006</v>
      </c>
      <c r="O17" s="26"/>
      <c r="P17" s="26"/>
      <c r="Q17" s="26"/>
      <c r="R17" s="26"/>
      <c r="S17" s="26"/>
      <c r="T17" s="26">
        <f t="shared" si="1"/>
        <v>0</v>
      </c>
      <c r="U17" s="26"/>
      <c r="V17" s="26"/>
      <c r="W17" s="26">
        <f t="shared" si="2"/>
        <v>0</v>
      </c>
      <c r="X17" s="26"/>
    </row>
    <row r="18" spans="1:24" ht="52.8" x14ac:dyDescent="0.25">
      <c r="A18" s="20" t="s">
        <v>38</v>
      </c>
      <c r="B18" s="20">
        <v>1</v>
      </c>
      <c r="C18" s="2" t="s">
        <v>42</v>
      </c>
      <c r="D18" s="3" t="s">
        <v>76</v>
      </c>
      <c r="E18" s="20"/>
      <c r="F18" s="21" t="s">
        <v>56</v>
      </c>
      <c r="G18" s="20" t="s">
        <v>26</v>
      </c>
      <c r="H18" s="20" t="s">
        <v>27</v>
      </c>
      <c r="I18" s="22" t="s">
        <v>52</v>
      </c>
      <c r="J18" s="22" t="s">
        <v>53</v>
      </c>
      <c r="K18" s="23">
        <v>5</v>
      </c>
      <c r="L18" s="21" t="s">
        <v>55</v>
      </c>
      <c r="M18" s="24">
        <v>16611.47</v>
      </c>
      <c r="N18" s="25">
        <f t="shared" si="0"/>
        <v>83057.350000000006</v>
      </c>
      <c r="O18" s="26"/>
      <c r="P18" s="26"/>
      <c r="Q18" s="26"/>
      <c r="R18" s="26"/>
      <c r="S18" s="26"/>
      <c r="T18" s="26">
        <f t="shared" si="1"/>
        <v>0</v>
      </c>
      <c r="U18" s="26"/>
      <c r="V18" s="26"/>
      <c r="W18" s="26">
        <f t="shared" si="2"/>
        <v>0</v>
      </c>
      <c r="X18" s="26"/>
    </row>
    <row r="19" spans="1:24" ht="52.8" x14ac:dyDescent="0.25">
      <c r="A19" s="20" t="s">
        <v>40</v>
      </c>
      <c r="B19" s="20">
        <v>1</v>
      </c>
      <c r="C19" s="2" t="s">
        <v>43</v>
      </c>
      <c r="D19" s="3" t="s">
        <v>77</v>
      </c>
      <c r="E19" s="20"/>
      <c r="F19" s="21" t="s">
        <v>56</v>
      </c>
      <c r="G19" s="20" t="s">
        <v>26</v>
      </c>
      <c r="H19" s="20" t="s">
        <v>27</v>
      </c>
      <c r="I19" s="22" t="s">
        <v>52</v>
      </c>
      <c r="J19" s="22" t="s">
        <v>53</v>
      </c>
      <c r="K19" s="23">
        <v>6</v>
      </c>
      <c r="L19" s="21" t="s">
        <v>55</v>
      </c>
      <c r="M19" s="24">
        <v>13984.06</v>
      </c>
      <c r="N19" s="25">
        <f t="shared" si="0"/>
        <v>83904.36</v>
      </c>
      <c r="O19" s="26"/>
      <c r="P19" s="26"/>
      <c r="Q19" s="26"/>
      <c r="R19" s="26"/>
      <c r="S19" s="26"/>
      <c r="T19" s="26">
        <f t="shared" si="1"/>
        <v>0</v>
      </c>
      <c r="U19" s="26"/>
      <c r="V19" s="26"/>
      <c r="W19" s="26">
        <f t="shared" si="2"/>
        <v>0</v>
      </c>
      <c r="X19" s="26"/>
    </row>
    <row r="20" spans="1:24" s="30" customFormat="1" ht="37.799999999999997" customHeight="1" x14ac:dyDescent="0.2">
      <c r="A20" s="27" t="s">
        <v>44</v>
      </c>
      <c r="B20" s="27"/>
      <c r="C20" s="27"/>
      <c r="D20" s="27"/>
      <c r="E20" s="27"/>
      <c r="F20" s="27"/>
      <c r="G20" s="27"/>
      <c r="H20" s="27"/>
      <c r="I20" s="27"/>
      <c r="J20" s="27"/>
      <c r="K20" s="28">
        <v>0</v>
      </c>
      <c r="L20" s="23"/>
      <c r="M20" s="28"/>
      <c r="N20" s="28">
        <f>SUM(N9:N19)</f>
        <v>3314667.89</v>
      </c>
      <c r="O20" s="29"/>
      <c r="P20" s="29"/>
      <c r="Q20" s="29"/>
      <c r="R20" s="29"/>
      <c r="S20" s="29"/>
      <c r="T20" s="29">
        <f>SUM(T9:T19)</f>
        <v>0</v>
      </c>
      <c r="U20" s="29"/>
      <c r="V20" s="29"/>
      <c r="W20" s="29">
        <f>SUM(W9:W19)</f>
        <v>0</v>
      </c>
      <c r="X20" s="29"/>
    </row>
    <row r="21" spans="1:24" ht="13.05" customHeight="1" x14ac:dyDescent="0.25"/>
    <row r="22" spans="1:24" ht="58.05" customHeight="1" x14ac:dyDescent="0.25">
      <c r="A22" s="31" t="s">
        <v>45</v>
      </c>
      <c r="B22" s="31"/>
      <c r="C22" s="32" t="s">
        <v>46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</row>
    <row r="23" spans="1:24" s="4" customFormat="1" ht="37.049999999999997" customHeight="1" x14ac:dyDescent="0.25">
      <c r="A23" s="33" t="s">
        <v>47</v>
      </c>
      <c r="B23" s="33"/>
      <c r="C23" s="33" t="s">
        <v>48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</row>
    <row r="24" spans="1:24" s="4" customFormat="1" ht="22.05" customHeight="1" x14ac:dyDescent="0.25">
      <c r="A24" s="34"/>
      <c r="B24" s="34"/>
      <c r="C24" s="35" t="s">
        <v>59</v>
      </c>
      <c r="D24" s="35"/>
      <c r="E24" s="35"/>
      <c r="F24" s="35"/>
      <c r="G24" s="35"/>
      <c r="H24" s="35"/>
      <c r="I24" s="35"/>
      <c r="J24" s="36" t="s">
        <v>49</v>
      </c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</row>
    <row r="25" spans="1:24" s="4" customFormat="1" ht="22.05" customHeight="1" x14ac:dyDescent="0.25">
      <c r="A25" s="34"/>
      <c r="B25" s="34"/>
      <c r="C25" s="37" t="s">
        <v>60</v>
      </c>
      <c r="D25" s="37"/>
      <c r="E25" s="37"/>
      <c r="F25" s="37"/>
      <c r="G25" s="37"/>
      <c r="H25" s="37"/>
      <c r="I25" s="37"/>
      <c r="J25" s="38" t="s">
        <v>49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</row>
    <row r="26" spans="1:24" s="4" customFormat="1" ht="57" customHeight="1" x14ac:dyDescent="0.25">
      <c r="A26" s="39"/>
      <c r="B26" s="39"/>
      <c r="C26" s="39" t="s">
        <v>50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</row>
    <row r="27" spans="1:24" ht="15" customHeight="1" x14ac:dyDescent="0.25"/>
    <row r="28" spans="1:24" ht="15" customHeight="1" x14ac:dyDescent="0.25"/>
    <row r="29" spans="1:24" ht="15" customHeight="1" x14ac:dyDescent="0.25">
      <c r="B29" s="11"/>
      <c r="C29" s="11"/>
      <c r="D29" s="11"/>
      <c r="E29" s="11"/>
      <c r="F29" s="11"/>
    </row>
    <row r="30" spans="1:24" ht="15" customHeight="1" x14ac:dyDescent="0.25">
      <c r="B30" s="11"/>
      <c r="C30" s="11"/>
      <c r="D30" s="11"/>
      <c r="E30" s="11"/>
      <c r="F30" s="11"/>
    </row>
    <row r="31" spans="1:24" ht="15" customHeight="1" x14ac:dyDescent="0.25">
      <c r="B31" s="40"/>
      <c r="C31" s="40"/>
      <c r="D31" s="40"/>
      <c r="E31" s="11"/>
      <c r="F31" s="41" t="s">
        <v>51</v>
      </c>
    </row>
    <row r="32" spans="1:24" ht="15" customHeight="1" x14ac:dyDescent="0.25">
      <c r="B32" s="11"/>
      <c r="C32" s="11"/>
      <c r="D32" s="11"/>
      <c r="E32" s="11"/>
      <c r="F32" s="11"/>
    </row>
    <row r="33" spans="2:6" ht="15" customHeight="1" x14ac:dyDescent="0.25">
      <c r="B33" s="40"/>
      <c r="C33" s="40"/>
      <c r="D33" s="40"/>
      <c r="E33" s="11"/>
      <c r="F33" s="11"/>
    </row>
    <row r="34" spans="2:6" ht="15" customHeight="1" x14ac:dyDescent="0.25">
      <c r="B34" s="11"/>
      <c r="C34" s="11"/>
      <c r="D34" s="11"/>
      <c r="E34" s="11"/>
      <c r="F34" s="11"/>
    </row>
    <row r="35" spans="2:6" ht="15" customHeight="1" x14ac:dyDescent="0.25">
      <c r="B35" s="40"/>
      <c r="C35" s="40"/>
      <c r="D35" s="40"/>
      <c r="E35" s="11"/>
      <c r="F35" s="42"/>
    </row>
    <row r="36" spans="2:6" ht="15" customHeight="1" x14ac:dyDescent="0.25">
      <c r="B36" s="11"/>
      <c r="C36" s="11"/>
      <c r="D36" s="11"/>
      <c r="E36" s="11"/>
      <c r="F36" s="11"/>
    </row>
    <row r="37" spans="2:6" ht="15" customHeight="1" x14ac:dyDescent="0.25">
      <c r="B37" s="11"/>
      <c r="C37" s="11"/>
      <c r="D37" s="11"/>
      <c r="E37" s="11"/>
      <c r="F37" s="11"/>
    </row>
    <row r="38" spans="2:6" ht="11.4" customHeight="1" x14ac:dyDescent="0.25">
      <c r="B38" s="11"/>
      <c r="C38" s="11"/>
      <c r="D38" s="11"/>
      <c r="E38" s="11"/>
      <c r="F38" s="11"/>
    </row>
  </sheetData>
  <sheetProtection password="CC15" sheet="1" scenarios="1" autoFilter="0"/>
  <autoFilter ref="A8:AJ8"/>
  <mergeCells count="15">
    <mergeCell ref="A20:J20"/>
    <mergeCell ref="C3:K3"/>
    <mergeCell ref="C4:K4"/>
    <mergeCell ref="C5:K5"/>
    <mergeCell ref="O7:X7"/>
    <mergeCell ref="L7:L8"/>
    <mergeCell ref="C22:W22"/>
    <mergeCell ref="A23:A26"/>
    <mergeCell ref="B23:B26"/>
    <mergeCell ref="C23:W23"/>
    <mergeCell ref="C24:I24"/>
    <mergeCell ref="J24:W24"/>
    <mergeCell ref="C25:I25"/>
    <mergeCell ref="J25:W25"/>
    <mergeCell ref="C26:W26"/>
  </mergeCells>
  <conditionalFormatting sqref="D1:D1048576">
    <cfRule type="duplicateValues" dxfId="0" priority="1"/>
  </conditionalFormatting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2024-02-07T13:23:05Z</dcterms:created>
  <dcterms:modified xsi:type="dcterms:W3CDTF">2024-02-15T11:48:22Z</dcterms:modified>
</cp:coreProperties>
</file>